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caixa.sharepoint.com/sites/Arquivos5688/CECOT/BU/2026/LC 0136_2026 - SICLG 66308 - Licenciamento, legalização imóveis PR, SC e RS/05. Documentos para Publicação/"/>
    </mc:Choice>
  </mc:AlternateContent>
  <xr:revisionPtr revIDLastSave="157" documentId="8_{B7D1E509-390D-480E-9F9E-7AC74B04A737}" xr6:coauthVersionLast="47" xr6:coauthVersionMax="47" xr10:uidLastSave="{03A5F6D8-38FE-401F-8F19-107FB097B1C0}"/>
  <bookViews>
    <workbookView xWindow="-24120" yWindow="840" windowWidth="24240" windowHeight="13020" xr2:uid="{20EEF2FE-5BB4-4F08-888E-65C0EA1D41E4}"/>
  </bookViews>
  <sheets>
    <sheet name="Planilha1" sheetId="1" r:id="rId1"/>
  </sheets>
  <definedNames>
    <definedName name="_Hlk18946504" localSheetId="0">Planilha1!#REF!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1" l="1"/>
  <c r="G23" i="1"/>
  <c r="G24" i="1"/>
  <c r="G25" i="1"/>
  <c r="G26" i="1"/>
  <c r="G27" i="1"/>
  <c r="G28" i="1"/>
  <c r="G29" i="1"/>
  <c r="G30" i="1"/>
  <c r="G31" i="1"/>
  <c r="G32" i="1"/>
  <c r="G33" i="1"/>
  <c r="G34" i="1"/>
  <c r="G35" i="1"/>
  <c r="G36" i="1"/>
  <c r="G37" i="1"/>
  <c r="G38" i="1"/>
  <c r="G39" i="1"/>
  <c r="G40" i="1"/>
  <c r="G41" i="1"/>
  <c r="G42" i="1"/>
  <c r="G43" i="1"/>
  <c r="G44" i="1"/>
  <c r="G45" i="1"/>
  <c r="G46" i="1"/>
  <c r="G47" i="1"/>
  <c r="G21" i="1"/>
  <c r="G48" i="1" l="1"/>
</calcChain>
</file>

<file path=xl/sharedStrings.xml><?xml version="1.0" encoding="utf-8"?>
<sst xmlns="http://schemas.openxmlformats.org/spreadsheetml/2006/main" count="92" uniqueCount="69">
  <si>
    <t>Licitação CAIXA nº 0136/2026</t>
  </si>
  <si>
    <t>CNPJ:</t>
  </si>
  <si>
    <t>Endereço Completo:</t>
  </si>
  <si>
    <t>Telefone:</t>
  </si>
  <si>
    <t>e-mail:</t>
  </si>
  <si>
    <t>Item</t>
  </si>
  <si>
    <t>Serviço, Projeto ou Procedimento</t>
  </si>
  <si>
    <t>Unidade</t>
  </si>
  <si>
    <t>Valor Unitário</t>
  </si>
  <si>
    <t>Valor Total</t>
  </si>
  <si>
    <t xml:space="preserve">un </t>
  </si>
  <si>
    <t>Licença de Anúncio e/ou Publicidade - obtenção, aprovação, renovação, regularização e baixa (TIPO 2)</t>
  </si>
  <si>
    <t>Licença de Elevador - obtenção, aprovação, renovação, regularização e baixa (TIPO 2)</t>
  </si>
  <si>
    <t>Alvará de Licença/Funcionamento - obtenção, aprovação, renovação, regularização e baixa (TIPO 3)</t>
  </si>
  <si>
    <t>Licença sanitária/lixo - obtenção, aprovação, renovação, regularização e baixa (TIPO 3)</t>
  </si>
  <si>
    <t>Licença ambiental - obtenção, aprovação, renovação, regularização e baixa (TIPO 3)</t>
  </si>
  <si>
    <t>Outras licenças necessárias (TIPO 2)</t>
  </si>
  <si>
    <t>Atendimento às exigências legais, comunique-se, notificações, solicitação de documentos, certidões, desarquivamentos, levantamentos e outros que se fizerem necessário para a viabilização das demandas (TIPO 3)</t>
  </si>
  <si>
    <t>Certidões junto aos Cartórios correspondentes (TIPO 3)</t>
  </si>
  <si>
    <t>Averbações de atos junto aos Cartórios correspondentes (TIPO 4)</t>
  </si>
  <si>
    <t>Projeto legal de instalação de combate a incêndio, para prédios de até 500 m², incluindo as legalizações pertinentes, considerando o projeto "as built" apresentado em AutoCAD fornecido pela CAIXA</t>
  </si>
  <si>
    <t>m²</t>
  </si>
  <si>
    <t>Projeto legal de instalação de combate a incêndio, para prédios de 501 m² até 3.000 m², incluindo as legalizações pertinentes, considerando o projeto "as built" apresentado em AutoCAD fornecido pela CAIXA</t>
  </si>
  <si>
    <t>Projeto legal de instalação de combate a incêndio, para prédios acima de 3.000 m², incluindo as legalizações pertinentes, considerando o projeto "as built" apresentado em AutoCAD fornecido pela CAIXA</t>
  </si>
  <si>
    <t>Projeto de SPDA, para prédios de até 500 m², incluindo as legalizações pertinentes, apresentado em AutoCAD</t>
  </si>
  <si>
    <t>Projeto de SPDA, para prédios de 501 m² até 3.000 m², incluindo as legalizações pertinentes, apresentado em AutoCAD</t>
  </si>
  <si>
    <t>Projeto de SPDA, para prédios acima de 3.000 m², incluindo as legalizações pertinentes, apresentado em AutoCAD</t>
  </si>
  <si>
    <t>Elaboração de Revisão de Projeto</t>
  </si>
  <si>
    <t>Estudos Técnicos Diversos de Engenharia e Arquitetura</t>
  </si>
  <si>
    <t>h</t>
  </si>
  <si>
    <t>Deslocamentos - até 50 km</t>
  </si>
  <si>
    <t>km</t>
  </si>
  <si>
    <t>Deslocamentos - maior que 50 km até 100 km</t>
  </si>
  <si>
    <t>Deslocamentos - maior que 100 km até 500 km</t>
  </si>
  <si>
    <t>Deslocamentos - acima 500 km</t>
  </si>
  <si>
    <r>
      <t xml:space="preserve">(*) </t>
    </r>
    <r>
      <rPr>
        <sz val="10"/>
        <color theme="1"/>
        <rFont val="Arial"/>
        <family val="2"/>
      </rPr>
      <t>Preço a ser enviado eletronicamente (ver subitem 5.2.1 do edital), e que será utilizado para efeito de julgamento das propostas antes da fase de lances.</t>
    </r>
  </si>
  <si>
    <t xml:space="preserve">Município, (dia, mês e ano) </t>
  </si>
  <si>
    <t xml:space="preserve">...................................................................................................... </t>
  </si>
  <si>
    <t xml:space="preserve">Assinatura e nome do representante legal da empresa licitante </t>
  </si>
  <si>
    <t>Nome/CPF</t>
  </si>
  <si>
    <r>
      <t xml:space="preserve">3.1      VALOR GLOBAL: (*) R$ __________________ </t>
    </r>
    <r>
      <rPr>
        <sz val="10"/>
        <color rgb="FF000000"/>
        <rFont val="Arial"/>
        <family val="2"/>
      </rPr>
      <t>(por extenso).</t>
    </r>
  </si>
  <si>
    <t>4.1     Prazo de validade da proposta (mínimo de 90 dias) = …. (......) dias, contados da data limite para recebimento das propostas.</t>
  </si>
  <si>
    <t>4        DEMAIS INFORMAÇÕES</t>
  </si>
  <si>
    <t>4.2     Prazo de execução do serviço: 24 (vinte e quatro) meses.</t>
  </si>
  <si>
    <t>5        DADOS PARA ELABORAÇÃO DO CONTRATO</t>
  </si>
  <si>
    <t>5.1      Do(s) representante(s) legal(is) para assinatura do Contrato, caso seja vencedor:</t>
  </si>
  <si>
    <t>5.2     Modalidade de Garantia Contratual que será apresentada: (informar modalidade que será apresentada para assinatura do contrato).</t>
  </si>
  <si>
    <t>5.3     Informar o Regime de Tributação:___________________________________________</t>
  </si>
  <si>
    <t xml:space="preserve">           Nome: _____________________________________________________________ </t>
  </si>
  <si>
    <t xml:space="preserve">           CPF: _________________________ </t>
  </si>
  <si>
    <t>6       DECLARAÇÕES:</t>
  </si>
  <si>
    <t>6.1    A empresa, por intermédio de seu representante legal abaixo identificado, para todos os efeitos legais e administrativos, sob as penas da lei, DECLARA:</t>
  </si>
  <si>
    <t>II)     cumpre todos os requisitos exigidos no edital para a perfeita execução do serviço, inclusive quanto aos critérios de participação (item 2) e habilitação (item 8).</t>
  </si>
  <si>
    <t xml:space="preserve">I)    que se responsabiliza pelas transações efetuadas em seu nome, assumindo como firmes e verdadeiras suas propostas e lances, inclusive os atos praticados diretamente ou por seu representante, não cabendo à CAIXA responsabilidade por eventuais danos decorrentes de uso indevido da senha, ainda que por terceiros. </t>
  </si>
  <si>
    <t>2      IDENTIFICAÇÃO DA EMPRESA LICITANTE</t>
  </si>
  <si>
    <t>3      PREÇOS OFERTADOS</t>
  </si>
  <si>
    <t>1      OBJETO</t>
  </si>
  <si>
    <t>1.1   Prestação de serviços de licenciamento, legalização e regularização de imóveis de uso da CAIXA, próprios e de terceiros, ou em futuras instalações, junto a órgãos municipais e federais, tabelionatos, registros públicos, concessionárias e demais entidades competentes, na região dos Estados do Paraná, Santa Catarina e Rio Grande do Sul, no prazo de 24 meses, em conformidade com as disposições deste Edital e seus Modelos/Anexos.</t>
  </si>
  <si>
    <r>
      <t xml:space="preserve">AVCB ou documento equivalente - obtenção, aprovação, renovação e regularização de alvará de vistoria do corpo de bombeiros, </t>
    </r>
    <r>
      <rPr>
        <u/>
        <sz val="8"/>
        <rFont val="Arial"/>
        <family val="2"/>
      </rPr>
      <t>incluindo aprovação de projeto técnico</t>
    </r>
    <r>
      <rPr>
        <sz val="8"/>
        <rFont val="Arial"/>
        <family val="2"/>
      </rPr>
      <t xml:space="preserve"> (TIPO 1)</t>
    </r>
  </si>
  <si>
    <r>
      <t xml:space="preserve">AVCB ou documento equivalente - obtenção, aprovação, renovação e regularização de alvará de vistoria do corpo de bombeiros, </t>
    </r>
    <r>
      <rPr>
        <u/>
        <sz val="8"/>
        <rFont val="Arial"/>
        <family val="2"/>
      </rPr>
      <t>sem aprovação de projeto técnico</t>
    </r>
    <r>
      <rPr>
        <sz val="8"/>
        <rFont val="Arial"/>
        <family val="2"/>
      </rPr>
      <t xml:space="preserve"> (TIPO 2)</t>
    </r>
  </si>
  <si>
    <r>
      <t xml:space="preserve">Habite-se - obtenção, aprovação, renovação, regularização,  </t>
    </r>
    <r>
      <rPr>
        <u/>
        <sz val="8"/>
        <rFont val="Arial"/>
        <family val="2"/>
      </rPr>
      <t>incluindo aprovação de projeto técnico</t>
    </r>
    <r>
      <rPr>
        <sz val="8"/>
        <rFont val="Arial"/>
        <family val="2"/>
      </rPr>
      <t xml:space="preserve"> (TIPO 1)</t>
    </r>
  </si>
  <si>
    <r>
      <t xml:space="preserve">Habite-se - obtenção, aprovação, renovação, regularização,  </t>
    </r>
    <r>
      <rPr>
        <u/>
        <sz val="8"/>
        <rFont val="Arial"/>
        <family val="2"/>
      </rPr>
      <t>sem aprovação de projeto técnico</t>
    </r>
    <r>
      <rPr>
        <sz val="8"/>
        <rFont val="Arial"/>
        <family val="2"/>
      </rPr>
      <t xml:space="preserve"> (TIPO 2)</t>
    </r>
  </si>
  <si>
    <r>
      <t xml:space="preserve">Licença de Acessibilidade - obtenção, aprovação, renovação, regularização e baixa, </t>
    </r>
    <r>
      <rPr>
        <u/>
        <sz val="8"/>
        <rFont val="Arial"/>
        <family val="2"/>
      </rPr>
      <t>incluindo aprovação de projeto técnico</t>
    </r>
    <r>
      <rPr>
        <sz val="8"/>
        <rFont val="Arial"/>
        <family val="2"/>
      </rPr>
      <t xml:space="preserve"> (TIPO 1)</t>
    </r>
  </si>
  <si>
    <r>
      <t xml:space="preserve">Licença de Acessibilidade - obtenção, aprovação, renovação, regularização e baixa, </t>
    </r>
    <r>
      <rPr>
        <u/>
        <sz val="8"/>
        <rFont val="Arial"/>
        <family val="2"/>
      </rPr>
      <t>sem aprovação de projeto técnico</t>
    </r>
    <r>
      <rPr>
        <sz val="8"/>
        <rFont val="Arial"/>
        <family val="2"/>
      </rPr>
      <t xml:space="preserve"> (TIPO 2)</t>
    </r>
  </si>
  <si>
    <t>Qtd</t>
  </si>
  <si>
    <t>TOTAL</t>
  </si>
  <si>
    <t xml:space="preserve">                                                   PROPOSTA COMERCIAL</t>
  </si>
  <si>
    <t>Obs: Em caso de necessidade de alteração de qualquer um dos dados acima fornecidos, comunicar imediatamente na ocasião da convocação para assinatura do contrato, observando que tais alterações não serão justificativas para prorrogação de prazos.</t>
  </si>
  <si>
    <r>
      <t>EMPRESA</t>
    </r>
    <r>
      <rPr>
        <sz val="10"/>
        <color theme="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</si>
</sst>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4" formatCode="&quot;R$&quot;\ #,##0.00"/>
  </numFmts>
  <fonts count="11" x14ac:knownFonts="1">
    <font>
      <sz val="11"/>
      <color theme="1"/>
      <name val="Aptos Narrow"/>
      <family val="2"/>
      <scheme val="minor"/>
    </font>
    <font>
      <sz val="11"/>
      <color theme="1"/>
      <name val="Aptos Narrow"/>
      <family val="2"/>
      <scheme val="minor"/>
    </font>
    <font>
      <b/>
      <u/>
      <sz val="10"/>
      <color theme="1"/>
      <name val="Arial"/>
      <family val="2"/>
    </font>
    <font>
      <b/>
      <sz val="10"/>
      <color theme="1"/>
      <name val="Arial"/>
      <family val="2"/>
    </font>
    <font>
      <sz val="10"/>
      <color theme="1"/>
      <name val="Arial"/>
      <family val="2"/>
    </font>
    <font>
      <sz val="10"/>
      <name val="Arial"/>
      <family val="2"/>
    </font>
    <font>
      <b/>
      <sz val="10"/>
      <color rgb="FF000000"/>
      <name val="Arial"/>
      <family val="2"/>
    </font>
    <font>
      <sz val="10"/>
      <color rgb="FF000000"/>
      <name val="Arial"/>
      <family val="2"/>
    </font>
    <font>
      <b/>
      <sz val="8"/>
      <name val="Arial"/>
      <family val="2"/>
    </font>
    <font>
      <sz val="8"/>
      <name val="Arial"/>
      <family val="2"/>
    </font>
    <font>
      <u/>
      <sz val="8"/>
      <name val="Arial"/>
      <family val="2"/>
    </font>
  </fonts>
  <fills count="4">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cellStyleXfs>
  <cellXfs count="34">
    <xf numFmtId="0" fontId="0" fillId="0" borderId="0" xfId="0"/>
    <xf numFmtId="0" fontId="7" fillId="0" borderId="0" xfId="0" applyFont="1" applyAlignment="1">
      <alignment vertical="center"/>
    </xf>
    <xf numFmtId="0" fontId="0" fillId="0" borderId="0" xfId="0" applyAlignment="1">
      <alignment wrapText="1"/>
    </xf>
    <xf numFmtId="0" fontId="3" fillId="0" borderId="0" xfId="0" applyFont="1" applyAlignment="1">
      <alignment horizontal="center" vertical="center" wrapText="1"/>
    </xf>
    <xf numFmtId="0" fontId="3" fillId="0" borderId="0" xfId="0" applyFont="1" applyAlignment="1">
      <alignment horizontal="justify" vertical="center" wrapText="1"/>
    </xf>
    <xf numFmtId="0" fontId="3"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vertical="center" wrapText="1"/>
    </xf>
    <xf numFmtId="0" fontId="7" fillId="0" borderId="0" xfId="0" applyFont="1" applyAlignment="1">
      <alignment horizontal="left" vertical="center" wrapText="1"/>
    </xf>
    <xf numFmtId="0" fontId="8"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1" xfId="0" quotePrefix="1" applyFont="1" applyBorder="1" applyAlignment="1">
      <alignment horizontal="center" vertical="center" wrapText="1"/>
    </xf>
    <xf numFmtId="0" fontId="9" fillId="0" borderId="1" xfId="1" applyNumberFormat="1" applyFont="1" applyFill="1" applyBorder="1" applyAlignment="1" applyProtection="1">
      <alignment vertical="center" wrapText="1"/>
    </xf>
    <xf numFmtId="0" fontId="9" fillId="0" borderId="1" xfId="3" applyFont="1" applyBorder="1" applyAlignment="1">
      <alignment horizontal="left" vertical="center" wrapText="1"/>
    </xf>
    <xf numFmtId="0" fontId="9" fillId="0" borderId="1" xfId="3" applyFont="1" applyBorder="1" applyAlignment="1">
      <alignment horizontal="left" vertical="center"/>
    </xf>
    <xf numFmtId="0" fontId="8" fillId="2" borderId="1" xfId="0" applyFont="1" applyFill="1" applyBorder="1" applyAlignment="1">
      <alignment horizontal="right" vertical="center"/>
    </xf>
    <xf numFmtId="0" fontId="8" fillId="2" borderId="1" xfId="0" applyFont="1" applyFill="1" applyBorder="1" applyAlignment="1">
      <alignment horizontal="right" vertical="center" wrapText="1"/>
    </xf>
    <xf numFmtId="164" fontId="9" fillId="0" borderId="1" xfId="2" applyNumberFormat="1" applyFont="1" applyBorder="1" applyAlignment="1" applyProtection="1">
      <alignment horizontal="right" vertical="center" wrapText="1"/>
      <protection locked="0"/>
    </xf>
    <xf numFmtId="164" fontId="9" fillId="0" borderId="1" xfId="2" applyNumberFormat="1" applyFont="1" applyBorder="1" applyAlignment="1" applyProtection="1">
      <alignment vertical="center" wrapText="1"/>
      <protection locked="0"/>
    </xf>
    <xf numFmtId="164" fontId="8" fillId="2" borderId="1" xfId="0" applyNumberFormat="1" applyFont="1" applyFill="1" applyBorder="1" applyAlignment="1" applyProtection="1">
      <alignment horizontal="right" vertical="center" wrapText="1"/>
      <protection locked="0"/>
    </xf>
    <xf numFmtId="0" fontId="3" fillId="0" borderId="0" xfId="0" applyFont="1" applyAlignment="1">
      <alignment horizontal="left" vertical="center" wrapText="1"/>
    </xf>
    <xf numFmtId="0" fontId="3" fillId="0" borderId="0" xfId="0" applyFont="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6" fillId="0" borderId="0" xfId="0" applyFont="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left" vertical="center" wrapText="1"/>
    </xf>
    <xf numFmtId="0" fontId="7" fillId="0" borderId="0" xfId="0" applyFont="1" applyAlignment="1">
      <alignment horizontal="left" vertical="center" wrapText="1"/>
    </xf>
    <xf numFmtId="0" fontId="6" fillId="0" borderId="0" xfId="0" applyFont="1" applyAlignment="1" applyProtection="1">
      <alignment horizontal="left" vertical="center" wrapText="1"/>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left" vertical="center"/>
      <protection locked="0"/>
    </xf>
    <xf numFmtId="0" fontId="4" fillId="0" borderId="0" xfId="0" applyFont="1" applyAlignment="1" applyProtection="1">
      <alignment horizontal="left" vertical="center"/>
      <protection locked="0"/>
    </xf>
    <xf numFmtId="164" fontId="9" fillId="0" borderId="1" xfId="2" applyNumberFormat="1" applyFont="1" applyFill="1" applyBorder="1" applyAlignment="1" applyProtection="1">
      <alignment horizontal="right" vertical="center" wrapText="1"/>
      <protection locked="0"/>
    </xf>
    <xf numFmtId="164" fontId="8" fillId="2" borderId="1" xfId="0" applyNumberFormat="1" applyFont="1" applyFill="1" applyBorder="1" applyAlignment="1" applyProtection="1">
      <alignment vertical="center" wrapText="1"/>
      <protection locked="0"/>
    </xf>
  </cellXfs>
  <cellStyles count="4">
    <cellStyle name="Moeda" xfId="2" builtinId="4"/>
    <cellStyle name="Normal" xfId="0" builtinId="0"/>
    <cellStyle name="Normal 2" xfId="3" xr:uid="{8638F150-82E5-415B-8599-E467F1638ACD}"/>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460B3-6035-4C4F-BB5A-165BD869EF07}">
  <dimension ref="A2:G87"/>
  <sheetViews>
    <sheetView tabSelected="1" topLeftCell="A98" zoomScaleNormal="100" workbookViewId="0">
      <selection activeCell="E57" sqref="E57"/>
    </sheetView>
  </sheetViews>
  <sheetFormatPr defaultRowHeight="15" x14ac:dyDescent="0.25"/>
  <cols>
    <col min="1" max="1" width="1.42578125" customWidth="1"/>
    <col min="2" max="2" width="6.85546875" customWidth="1"/>
    <col min="3" max="3" width="48.140625" customWidth="1"/>
    <col min="4" max="4" width="8" customWidth="1"/>
    <col min="5" max="5" width="5.28515625" bestFit="1" customWidth="1"/>
    <col min="6" max="6" width="9.42578125" customWidth="1"/>
    <col min="7" max="7" width="14.5703125" customWidth="1"/>
  </cols>
  <sheetData>
    <row r="2" spans="1:7" x14ac:dyDescent="0.25">
      <c r="A2" s="2"/>
      <c r="B2" s="21" t="s">
        <v>66</v>
      </c>
      <c r="C2" s="21"/>
      <c r="D2" s="21"/>
      <c r="E2" s="21"/>
      <c r="F2" s="21"/>
      <c r="G2" s="21"/>
    </row>
    <row r="3" spans="1:7" x14ac:dyDescent="0.25">
      <c r="A3" s="2"/>
      <c r="B3" s="3"/>
      <c r="C3" s="2"/>
      <c r="D3" s="2"/>
      <c r="E3" s="2"/>
      <c r="F3" s="2"/>
      <c r="G3" s="2"/>
    </row>
    <row r="4" spans="1:7" x14ac:dyDescent="0.25">
      <c r="A4" s="2"/>
      <c r="B4" s="25" t="s">
        <v>0</v>
      </c>
      <c r="C4" s="25"/>
      <c r="D4" s="25"/>
      <c r="E4" s="25"/>
      <c r="F4" s="25"/>
      <c r="G4" s="25"/>
    </row>
    <row r="5" spans="1:7" x14ac:dyDescent="0.25">
      <c r="A5" s="2"/>
      <c r="B5" s="3"/>
      <c r="C5" s="2"/>
      <c r="D5" s="2"/>
      <c r="E5" s="2"/>
      <c r="F5" s="2"/>
      <c r="G5" s="2"/>
    </row>
    <row r="6" spans="1:7" ht="15" customHeight="1" x14ac:dyDescent="0.25">
      <c r="A6" s="2"/>
      <c r="B6" s="21" t="s">
        <v>56</v>
      </c>
      <c r="C6" s="21"/>
      <c r="D6" s="21"/>
      <c r="E6" s="21"/>
      <c r="F6" s="21"/>
      <c r="G6" s="21"/>
    </row>
    <row r="7" spans="1:7" ht="78.75" customHeight="1" x14ac:dyDescent="0.25">
      <c r="A7" s="2"/>
      <c r="B7" s="26" t="s">
        <v>57</v>
      </c>
      <c r="C7" s="26"/>
      <c r="D7" s="26"/>
      <c r="E7" s="26"/>
      <c r="F7" s="26"/>
      <c r="G7" s="26"/>
    </row>
    <row r="8" spans="1:7" x14ac:dyDescent="0.25">
      <c r="A8" s="2"/>
      <c r="B8" s="4"/>
      <c r="C8" s="2"/>
      <c r="D8" s="2"/>
      <c r="E8" s="2"/>
      <c r="F8" s="2"/>
      <c r="G8" s="2"/>
    </row>
    <row r="9" spans="1:7" ht="25.5" customHeight="1" x14ac:dyDescent="0.25">
      <c r="A9" s="2"/>
      <c r="B9" s="21" t="s">
        <v>54</v>
      </c>
      <c r="C9" s="21"/>
      <c r="D9" s="21"/>
      <c r="E9" s="21"/>
      <c r="F9" s="21"/>
      <c r="G9" s="21"/>
    </row>
    <row r="10" spans="1:7" x14ac:dyDescent="0.25">
      <c r="A10" s="2"/>
      <c r="B10" s="5"/>
      <c r="C10" s="5"/>
      <c r="D10" s="2"/>
      <c r="E10" s="2"/>
      <c r="F10" s="2"/>
      <c r="G10" s="2"/>
    </row>
    <row r="11" spans="1:7" ht="15" customHeight="1" x14ac:dyDescent="0.25">
      <c r="A11" s="2"/>
      <c r="B11" s="22" t="s">
        <v>68</v>
      </c>
      <c r="C11" s="22"/>
      <c r="D11" s="22"/>
      <c r="E11" s="22"/>
      <c r="F11" s="22"/>
      <c r="G11" s="22"/>
    </row>
    <row r="12" spans="1:7" x14ac:dyDescent="0.25">
      <c r="A12" s="2"/>
      <c r="B12" s="22" t="s">
        <v>1</v>
      </c>
      <c r="C12" s="22"/>
      <c r="D12" s="22"/>
      <c r="E12" s="22"/>
      <c r="F12" s="22"/>
      <c r="G12" s="22"/>
    </row>
    <row r="13" spans="1:7" ht="15" customHeight="1" x14ac:dyDescent="0.25">
      <c r="A13" s="2"/>
      <c r="B13" s="23" t="s">
        <v>2</v>
      </c>
      <c r="C13" s="23"/>
      <c r="D13" s="23"/>
      <c r="E13" s="23"/>
      <c r="F13" s="23"/>
      <c r="G13" s="23"/>
    </row>
    <row r="14" spans="1:7" ht="15" customHeight="1" x14ac:dyDescent="0.25">
      <c r="A14" s="2"/>
      <c r="B14" s="23" t="s">
        <v>3</v>
      </c>
      <c r="C14" s="23"/>
      <c r="D14" s="23"/>
      <c r="E14" s="23"/>
      <c r="F14" s="23"/>
      <c r="G14" s="23"/>
    </row>
    <row r="15" spans="1:7" x14ac:dyDescent="0.25">
      <c r="A15" s="2"/>
      <c r="B15" s="23" t="s">
        <v>4</v>
      </c>
      <c r="C15" s="23"/>
      <c r="D15" s="23"/>
      <c r="E15" s="23"/>
      <c r="F15" s="23"/>
      <c r="G15" s="23"/>
    </row>
    <row r="16" spans="1:7" x14ac:dyDescent="0.25">
      <c r="A16" s="2"/>
      <c r="B16" s="4"/>
      <c r="C16" s="2"/>
      <c r="D16" s="2"/>
      <c r="E16" s="2"/>
      <c r="F16" s="2"/>
      <c r="G16" s="2"/>
    </row>
    <row r="17" spans="1:7" x14ac:dyDescent="0.25">
      <c r="A17" s="2"/>
      <c r="B17" s="4"/>
      <c r="C17" s="2"/>
      <c r="D17" s="2"/>
      <c r="E17" s="2"/>
      <c r="F17" s="2"/>
      <c r="G17" s="2"/>
    </row>
    <row r="18" spans="1:7" ht="15" customHeight="1" x14ac:dyDescent="0.25">
      <c r="A18" s="2"/>
      <c r="B18" s="21" t="s">
        <v>55</v>
      </c>
      <c r="C18" s="21"/>
      <c r="D18" s="21"/>
      <c r="E18" s="21"/>
      <c r="F18" s="21"/>
      <c r="G18" s="21"/>
    </row>
    <row r="19" spans="1:7" x14ac:dyDescent="0.25">
      <c r="A19" s="2"/>
      <c r="B19" s="4"/>
      <c r="C19" s="4"/>
      <c r="D19" s="2"/>
      <c r="E19" s="2"/>
      <c r="F19" s="2"/>
      <c r="G19" s="2"/>
    </row>
    <row r="20" spans="1:7" ht="22.5" x14ac:dyDescent="0.25">
      <c r="B20" s="9" t="s">
        <v>5</v>
      </c>
      <c r="C20" s="9" t="s">
        <v>6</v>
      </c>
      <c r="D20" s="9" t="s">
        <v>7</v>
      </c>
      <c r="E20" s="9" t="s">
        <v>64</v>
      </c>
      <c r="F20" s="9" t="s">
        <v>8</v>
      </c>
      <c r="G20" s="9" t="s">
        <v>9</v>
      </c>
    </row>
    <row r="21" spans="1:7" ht="33.75" x14ac:dyDescent="0.25">
      <c r="B21" s="10">
        <v>1</v>
      </c>
      <c r="C21" s="11" t="s">
        <v>58</v>
      </c>
      <c r="D21" s="12" t="s">
        <v>10</v>
      </c>
      <c r="E21" s="13">
        <v>250</v>
      </c>
      <c r="F21" s="18"/>
      <c r="G21" s="32">
        <f>ROUND(E21*F21,2)</f>
        <v>0</v>
      </c>
    </row>
    <row r="22" spans="1:7" ht="33.75" x14ac:dyDescent="0.25">
      <c r="B22" s="10">
        <v>2</v>
      </c>
      <c r="C22" s="11" t="s">
        <v>59</v>
      </c>
      <c r="D22" s="12" t="s">
        <v>10</v>
      </c>
      <c r="E22" s="13">
        <v>479</v>
      </c>
      <c r="F22" s="18"/>
      <c r="G22" s="32">
        <f t="shared" ref="G22:G47" si="0">ROUND(E22*F22,2)</f>
        <v>0</v>
      </c>
    </row>
    <row r="23" spans="1:7" ht="22.5" x14ac:dyDescent="0.25">
      <c r="B23" s="10">
        <v>3</v>
      </c>
      <c r="C23" s="11" t="s">
        <v>60</v>
      </c>
      <c r="D23" s="12" t="s">
        <v>10</v>
      </c>
      <c r="E23" s="13">
        <v>5</v>
      </c>
      <c r="F23" s="18"/>
      <c r="G23" s="32">
        <f t="shared" si="0"/>
        <v>0</v>
      </c>
    </row>
    <row r="24" spans="1:7" ht="22.5" x14ac:dyDescent="0.25">
      <c r="B24" s="10">
        <v>4</v>
      </c>
      <c r="C24" s="11" t="s">
        <v>61</v>
      </c>
      <c r="D24" s="12" t="s">
        <v>10</v>
      </c>
      <c r="E24" s="13">
        <v>5</v>
      </c>
      <c r="F24" s="18"/>
      <c r="G24" s="32">
        <f t="shared" si="0"/>
        <v>0</v>
      </c>
    </row>
    <row r="25" spans="1:7" ht="33.75" x14ac:dyDescent="0.25">
      <c r="B25" s="10">
        <v>5</v>
      </c>
      <c r="C25" s="11" t="s">
        <v>62</v>
      </c>
      <c r="D25" s="12" t="s">
        <v>10</v>
      </c>
      <c r="E25" s="13">
        <v>5</v>
      </c>
      <c r="F25" s="18"/>
      <c r="G25" s="32">
        <f t="shared" si="0"/>
        <v>0</v>
      </c>
    </row>
    <row r="26" spans="1:7" ht="22.5" x14ac:dyDescent="0.25">
      <c r="B26" s="10">
        <v>6</v>
      </c>
      <c r="C26" s="11" t="s">
        <v>63</v>
      </c>
      <c r="D26" s="12" t="s">
        <v>10</v>
      </c>
      <c r="E26" s="13">
        <v>5</v>
      </c>
      <c r="F26" s="18"/>
      <c r="G26" s="32">
        <f t="shared" si="0"/>
        <v>0</v>
      </c>
    </row>
    <row r="27" spans="1:7" ht="22.5" x14ac:dyDescent="0.25">
      <c r="B27" s="10">
        <v>7</v>
      </c>
      <c r="C27" s="11" t="s">
        <v>11</v>
      </c>
      <c r="D27" s="12" t="s">
        <v>10</v>
      </c>
      <c r="E27" s="13">
        <v>20</v>
      </c>
      <c r="F27" s="18"/>
      <c r="G27" s="32">
        <f t="shared" si="0"/>
        <v>0</v>
      </c>
    </row>
    <row r="28" spans="1:7" ht="22.5" x14ac:dyDescent="0.25">
      <c r="B28" s="10">
        <v>8</v>
      </c>
      <c r="C28" s="11" t="s">
        <v>12</v>
      </c>
      <c r="D28" s="12" t="s">
        <v>10</v>
      </c>
      <c r="E28" s="13">
        <v>5</v>
      </c>
      <c r="F28" s="18"/>
      <c r="G28" s="32">
        <f t="shared" si="0"/>
        <v>0</v>
      </c>
    </row>
    <row r="29" spans="1:7" ht="22.5" x14ac:dyDescent="0.25">
      <c r="B29" s="10">
        <v>9</v>
      </c>
      <c r="C29" s="11" t="s">
        <v>13</v>
      </c>
      <c r="D29" s="12" t="s">
        <v>10</v>
      </c>
      <c r="E29" s="13">
        <v>729</v>
      </c>
      <c r="F29" s="18"/>
      <c r="G29" s="32">
        <f t="shared" si="0"/>
        <v>0</v>
      </c>
    </row>
    <row r="30" spans="1:7" ht="22.5" x14ac:dyDescent="0.25">
      <c r="B30" s="10">
        <v>10</v>
      </c>
      <c r="C30" s="11" t="s">
        <v>14</v>
      </c>
      <c r="D30" s="12" t="s">
        <v>10</v>
      </c>
      <c r="E30" s="13">
        <v>5</v>
      </c>
      <c r="F30" s="18"/>
      <c r="G30" s="32">
        <f t="shared" si="0"/>
        <v>0</v>
      </c>
    </row>
    <row r="31" spans="1:7" ht="22.5" x14ac:dyDescent="0.25">
      <c r="B31" s="10">
        <v>11</v>
      </c>
      <c r="C31" s="11" t="s">
        <v>15</v>
      </c>
      <c r="D31" s="12" t="s">
        <v>10</v>
      </c>
      <c r="E31" s="13">
        <v>5</v>
      </c>
      <c r="F31" s="18"/>
      <c r="G31" s="32">
        <f t="shared" si="0"/>
        <v>0</v>
      </c>
    </row>
    <row r="32" spans="1:7" x14ac:dyDescent="0.25">
      <c r="B32" s="10">
        <v>12</v>
      </c>
      <c r="C32" s="11" t="s">
        <v>16</v>
      </c>
      <c r="D32" s="12" t="s">
        <v>10</v>
      </c>
      <c r="E32" s="13">
        <v>100</v>
      </c>
      <c r="F32" s="18"/>
      <c r="G32" s="32">
        <f t="shared" si="0"/>
        <v>0</v>
      </c>
    </row>
    <row r="33" spans="2:7" ht="45" x14ac:dyDescent="0.25">
      <c r="B33" s="10">
        <v>13</v>
      </c>
      <c r="C33" s="11" t="s">
        <v>17</v>
      </c>
      <c r="D33" s="12" t="s">
        <v>10</v>
      </c>
      <c r="E33" s="13">
        <v>100</v>
      </c>
      <c r="F33" s="18"/>
      <c r="G33" s="32">
        <f t="shared" si="0"/>
        <v>0</v>
      </c>
    </row>
    <row r="34" spans="2:7" x14ac:dyDescent="0.25">
      <c r="B34" s="10">
        <v>14</v>
      </c>
      <c r="C34" s="11" t="s">
        <v>18</v>
      </c>
      <c r="D34" s="12" t="s">
        <v>10</v>
      </c>
      <c r="E34" s="13">
        <v>50</v>
      </c>
      <c r="F34" s="18"/>
      <c r="G34" s="32">
        <f t="shared" si="0"/>
        <v>0</v>
      </c>
    </row>
    <row r="35" spans="2:7" x14ac:dyDescent="0.25">
      <c r="B35" s="10">
        <v>15</v>
      </c>
      <c r="C35" s="11" t="s">
        <v>19</v>
      </c>
      <c r="D35" s="12" t="s">
        <v>10</v>
      </c>
      <c r="E35" s="13">
        <v>50</v>
      </c>
      <c r="F35" s="18"/>
      <c r="G35" s="32">
        <f t="shared" si="0"/>
        <v>0</v>
      </c>
    </row>
    <row r="36" spans="2:7" ht="33.75" x14ac:dyDescent="0.25">
      <c r="B36" s="10">
        <v>16</v>
      </c>
      <c r="C36" s="14" t="s">
        <v>20</v>
      </c>
      <c r="D36" s="10" t="s">
        <v>21</v>
      </c>
      <c r="E36" s="13">
        <v>5000</v>
      </c>
      <c r="F36" s="19"/>
      <c r="G36" s="32">
        <f t="shared" si="0"/>
        <v>0</v>
      </c>
    </row>
    <row r="37" spans="2:7" ht="45" x14ac:dyDescent="0.25">
      <c r="B37" s="10">
        <v>17</v>
      </c>
      <c r="C37" s="14" t="s">
        <v>22</v>
      </c>
      <c r="D37" s="10" t="s">
        <v>21</v>
      </c>
      <c r="E37" s="13">
        <v>45000</v>
      </c>
      <c r="F37" s="19"/>
      <c r="G37" s="32">
        <f t="shared" si="0"/>
        <v>0</v>
      </c>
    </row>
    <row r="38" spans="2:7" ht="45" x14ac:dyDescent="0.25">
      <c r="B38" s="10">
        <v>18</v>
      </c>
      <c r="C38" s="14" t="s">
        <v>23</v>
      </c>
      <c r="D38" s="10" t="s">
        <v>21</v>
      </c>
      <c r="E38" s="13">
        <v>10000</v>
      </c>
      <c r="F38" s="19"/>
      <c r="G38" s="32">
        <f t="shared" si="0"/>
        <v>0</v>
      </c>
    </row>
    <row r="39" spans="2:7" ht="22.5" x14ac:dyDescent="0.25">
      <c r="B39" s="10">
        <v>19</v>
      </c>
      <c r="C39" s="14" t="s">
        <v>24</v>
      </c>
      <c r="D39" s="10" t="s">
        <v>21</v>
      </c>
      <c r="E39" s="13">
        <v>500</v>
      </c>
      <c r="F39" s="19"/>
      <c r="G39" s="32">
        <f t="shared" si="0"/>
        <v>0</v>
      </c>
    </row>
    <row r="40" spans="2:7" ht="22.5" x14ac:dyDescent="0.25">
      <c r="B40" s="10">
        <v>20</v>
      </c>
      <c r="C40" s="14" t="s">
        <v>25</v>
      </c>
      <c r="D40" s="10" t="s">
        <v>21</v>
      </c>
      <c r="E40" s="13">
        <v>5000</v>
      </c>
      <c r="F40" s="19"/>
      <c r="G40" s="32">
        <f t="shared" si="0"/>
        <v>0</v>
      </c>
    </row>
    <row r="41" spans="2:7" ht="22.5" x14ac:dyDescent="0.25">
      <c r="B41" s="10">
        <v>21</v>
      </c>
      <c r="C41" s="14" t="s">
        <v>26</v>
      </c>
      <c r="D41" s="10" t="s">
        <v>21</v>
      </c>
      <c r="E41" s="13">
        <v>1200</v>
      </c>
      <c r="F41" s="19"/>
      <c r="G41" s="32">
        <f t="shared" si="0"/>
        <v>0</v>
      </c>
    </row>
    <row r="42" spans="2:7" x14ac:dyDescent="0.25">
      <c r="B42" s="10">
        <v>22</v>
      </c>
      <c r="C42" s="14" t="s">
        <v>27</v>
      </c>
      <c r="D42" s="10" t="s">
        <v>21</v>
      </c>
      <c r="E42" s="13">
        <v>12000</v>
      </c>
      <c r="F42" s="19"/>
      <c r="G42" s="32">
        <f t="shared" si="0"/>
        <v>0</v>
      </c>
    </row>
    <row r="43" spans="2:7" x14ac:dyDescent="0.25">
      <c r="B43" s="10">
        <v>23</v>
      </c>
      <c r="C43" s="15" t="s">
        <v>28</v>
      </c>
      <c r="D43" s="10" t="s">
        <v>29</v>
      </c>
      <c r="E43" s="13">
        <v>600</v>
      </c>
      <c r="F43" s="19"/>
      <c r="G43" s="32">
        <f t="shared" si="0"/>
        <v>0</v>
      </c>
    </row>
    <row r="44" spans="2:7" x14ac:dyDescent="0.25">
      <c r="B44" s="10">
        <v>24</v>
      </c>
      <c r="C44" s="14" t="s">
        <v>30</v>
      </c>
      <c r="D44" s="10" t="s">
        <v>31</v>
      </c>
      <c r="E44" s="13">
        <v>1000</v>
      </c>
      <c r="F44" s="19"/>
      <c r="G44" s="32">
        <f t="shared" si="0"/>
        <v>0</v>
      </c>
    </row>
    <row r="45" spans="2:7" x14ac:dyDescent="0.25">
      <c r="B45" s="10">
        <v>25</v>
      </c>
      <c r="C45" s="15" t="s">
        <v>32</v>
      </c>
      <c r="D45" s="10" t="s">
        <v>31</v>
      </c>
      <c r="E45" s="13">
        <v>2000</v>
      </c>
      <c r="F45" s="19"/>
      <c r="G45" s="32">
        <f t="shared" si="0"/>
        <v>0</v>
      </c>
    </row>
    <row r="46" spans="2:7" x14ac:dyDescent="0.25">
      <c r="B46" s="10">
        <v>26</v>
      </c>
      <c r="C46" s="15" t="s">
        <v>33</v>
      </c>
      <c r="D46" s="10" t="s">
        <v>31</v>
      </c>
      <c r="E46" s="13">
        <v>20000</v>
      </c>
      <c r="F46" s="19"/>
      <c r="G46" s="32">
        <f t="shared" si="0"/>
        <v>0</v>
      </c>
    </row>
    <row r="47" spans="2:7" x14ac:dyDescent="0.25">
      <c r="B47" s="10">
        <v>27</v>
      </c>
      <c r="C47" s="14" t="s">
        <v>34</v>
      </c>
      <c r="D47" s="10" t="s">
        <v>31</v>
      </c>
      <c r="E47" s="13">
        <v>10000</v>
      </c>
      <c r="F47" s="19"/>
      <c r="G47" s="32">
        <f t="shared" si="0"/>
        <v>0</v>
      </c>
    </row>
    <row r="48" spans="2:7" x14ac:dyDescent="0.25">
      <c r="B48" s="16" t="s">
        <v>65</v>
      </c>
      <c r="C48" s="17"/>
      <c r="D48" s="17"/>
      <c r="E48" s="17"/>
      <c r="F48" s="20"/>
      <c r="G48" s="33">
        <f>SUM(G21:G47)</f>
        <v>0</v>
      </c>
    </row>
    <row r="49" spans="1:7" x14ac:dyDescent="0.25">
      <c r="A49" s="2"/>
      <c r="B49" s="2"/>
      <c r="C49" s="2"/>
      <c r="D49" s="2"/>
      <c r="E49" s="2"/>
      <c r="F49" s="2"/>
      <c r="G49" s="2"/>
    </row>
    <row r="50" spans="1:7" x14ac:dyDescent="0.25">
      <c r="A50" s="2"/>
      <c r="B50" s="2"/>
      <c r="C50" s="2"/>
      <c r="D50" s="2"/>
      <c r="E50" s="2"/>
      <c r="F50" s="2"/>
      <c r="G50" s="2"/>
    </row>
    <row r="51" spans="1:7" ht="25.5" customHeight="1" x14ac:dyDescent="0.25">
      <c r="A51" s="2"/>
      <c r="B51" s="28" t="s">
        <v>40</v>
      </c>
      <c r="C51" s="28"/>
      <c r="D51" s="28"/>
      <c r="E51" s="28"/>
      <c r="F51" s="28"/>
      <c r="G51" s="28"/>
    </row>
    <row r="52" spans="1:7" x14ac:dyDescent="0.25">
      <c r="A52" s="2"/>
      <c r="B52" s="7"/>
      <c r="C52" s="2"/>
      <c r="D52" s="2"/>
      <c r="E52" s="2"/>
      <c r="F52" s="2"/>
      <c r="G52" s="2"/>
    </row>
    <row r="53" spans="1:7" ht="32.25" customHeight="1" x14ac:dyDescent="0.25">
      <c r="A53" s="2"/>
      <c r="B53" s="21" t="s">
        <v>35</v>
      </c>
      <c r="C53" s="21"/>
      <c r="D53" s="21"/>
      <c r="E53" s="21"/>
      <c r="F53" s="21"/>
      <c r="G53" s="21"/>
    </row>
    <row r="54" spans="1:7" x14ac:dyDescent="0.25">
      <c r="A54" s="2"/>
      <c r="B54" s="2"/>
      <c r="C54" s="2"/>
      <c r="D54" s="2"/>
      <c r="E54" s="2"/>
      <c r="F54" s="2"/>
      <c r="G54" s="2"/>
    </row>
    <row r="55" spans="1:7" ht="15" customHeight="1" x14ac:dyDescent="0.25">
      <c r="A55" s="2"/>
      <c r="B55" s="24" t="s">
        <v>42</v>
      </c>
      <c r="C55" s="24"/>
      <c r="D55" s="24"/>
      <c r="E55" s="24"/>
      <c r="F55" s="24"/>
      <c r="G55" s="24"/>
    </row>
    <row r="56" spans="1:7" ht="31.5" customHeight="1" x14ac:dyDescent="0.25">
      <c r="A56" s="2"/>
      <c r="B56" s="29" t="s">
        <v>41</v>
      </c>
      <c r="C56" s="29"/>
      <c r="D56" s="29"/>
      <c r="E56" s="29"/>
      <c r="F56" s="29"/>
      <c r="G56" s="29"/>
    </row>
    <row r="57" spans="1:7" x14ac:dyDescent="0.25">
      <c r="A57" s="2"/>
      <c r="B57" s="8"/>
      <c r="C57" s="2"/>
      <c r="D57" s="2"/>
      <c r="E57" s="2"/>
      <c r="F57" s="2"/>
      <c r="G57" s="2"/>
    </row>
    <row r="58" spans="1:7" ht="24.75" customHeight="1" x14ac:dyDescent="0.25">
      <c r="A58" s="2"/>
      <c r="B58" s="27" t="s">
        <v>43</v>
      </c>
      <c r="C58" s="27"/>
      <c r="D58" s="27"/>
      <c r="E58" s="27"/>
      <c r="F58" s="27"/>
      <c r="G58" s="27"/>
    </row>
    <row r="59" spans="1:7" x14ac:dyDescent="0.25">
      <c r="A59" s="2"/>
      <c r="B59" s="2"/>
      <c r="D59" s="2"/>
      <c r="E59" s="2"/>
      <c r="F59" s="2"/>
      <c r="G59" s="2"/>
    </row>
    <row r="60" spans="1:7" ht="38.25" customHeight="1" x14ac:dyDescent="0.25">
      <c r="A60" s="2"/>
      <c r="B60" s="24" t="s">
        <v>44</v>
      </c>
      <c r="C60" s="24"/>
      <c r="D60" s="24"/>
      <c r="E60" s="24"/>
      <c r="F60" s="24"/>
      <c r="G60" s="24"/>
    </row>
    <row r="61" spans="1:7" x14ac:dyDescent="0.25">
      <c r="A61" s="2"/>
      <c r="B61" s="2"/>
      <c r="D61" s="2"/>
      <c r="E61" s="2"/>
      <c r="F61" s="2"/>
      <c r="G61" s="2"/>
    </row>
    <row r="62" spans="1:7" ht="27.75" customHeight="1" x14ac:dyDescent="0.25">
      <c r="A62" s="2"/>
      <c r="B62" s="24" t="s">
        <v>45</v>
      </c>
      <c r="C62" s="24"/>
      <c r="D62" s="24"/>
      <c r="E62" s="24"/>
      <c r="F62" s="24"/>
      <c r="G62" s="24"/>
    </row>
    <row r="63" spans="1:7" x14ac:dyDescent="0.25">
      <c r="A63" s="2"/>
      <c r="B63" s="8"/>
      <c r="C63" s="2"/>
      <c r="D63" s="2"/>
      <c r="E63" s="2"/>
      <c r="F63" s="2"/>
      <c r="G63" s="2"/>
    </row>
    <row r="64" spans="1:7" ht="51" customHeight="1" x14ac:dyDescent="0.25">
      <c r="A64" s="2"/>
      <c r="B64" s="29" t="s">
        <v>48</v>
      </c>
      <c r="C64" s="29"/>
      <c r="D64" s="29"/>
      <c r="E64" s="29"/>
      <c r="F64" s="29"/>
      <c r="G64" s="29"/>
    </row>
    <row r="65" spans="1:7" ht="25.5" customHeight="1" x14ac:dyDescent="0.25">
      <c r="A65" s="2"/>
      <c r="B65" s="29" t="s">
        <v>49</v>
      </c>
      <c r="C65" s="29"/>
      <c r="D65" s="29"/>
      <c r="E65" s="29"/>
      <c r="F65" s="29"/>
      <c r="G65" s="29"/>
    </row>
    <row r="66" spans="1:7" x14ac:dyDescent="0.25">
      <c r="A66" s="2"/>
      <c r="B66" s="6"/>
      <c r="C66" s="2"/>
      <c r="D66" s="2"/>
      <c r="E66" s="2"/>
      <c r="F66" s="2"/>
      <c r="G66" s="2"/>
    </row>
    <row r="67" spans="1:7" ht="30" customHeight="1" x14ac:dyDescent="0.25">
      <c r="A67" s="2"/>
      <c r="B67" s="29" t="s">
        <v>46</v>
      </c>
      <c r="C67" s="29"/>
      <c r="D67" s="29"/>
      <c r="E67" s="29"/>
      <c r="F67" s="29"/>
      <c r="G67" s="29"/>
    </row>
    <row r="68" spans="1:7" x14ac:dyDescent="0.25">
      <c r="A68" s="2"/>
      <c r="B68" s="2"/>
      <c r="D68" s="2"/>
      <c r="E68" s="2"/>
      <c r="F68" s="2"/>
      <c r="G68" s="2"/>
    </row>
    <row r="69" spans="1:7" ht="34.5" customHeight="1" x14ac:dyDescent="0.25">
      <c r="A69" s="2"/>
      <c r="B69" s="22" t="s">
        <v>47</v>
      </c>
      <c r="C69" s="22"/>
      <c r="D69" s="22"/>
      <c r="E69" s="22"/>
      <c r="F69" s="22"/>
      <c r="G69" s="22"/>
    </row>
    <row r="70" spans="1:7" x14ac:dyDescent="0.25">
      <c r="A70" s="2"/>
      <c r="B70" s="3"/>
      <c r="C70" s="2"/>
      <c r="D70" s="2"/>
      <c r="E70" s="2"/>
      <c r="F70" s="2"/>
      <c r="G70" s="2"/>
    </row>
    <row r="71" spans="1:7" ht="45" customHeight="1" x14ac:dyDescent="0.25">
      <c r="A71" s="2"/>
      <c r="B71" s="27" t="s">
        <v>67</v>
      </c>
      <c r="C71" s="27"/>
      <c r="D71" s="27"/>
      <c r="E71" s="27"/>
      <c r="F71" s="27"/>
      <c r="G71" s="27"/>
    </row>
    <row r="72" spans="1:7" x14ac:dyDescent="0.25">
      <c r="A72" s="2"/>
      <c r="B72" s="8"/>
      <c r="C72" s="2"/>
      <c r="D72" s="2"/>
      <c r="E72" s="2"/>
      <c r="F72" s="2"/>
      <c r="G72" s="2"/>
    </row>
    <row r="73" spans="1:7" ht="15" customHeight="1" x14ac:dyDescent="0.25">
      <c r="A73" s="2"/>
      <c r="B73" s="24" t="s">
        <v>50</v>
      </c>
      <c r="C73" s="24"/>
      <c r="D73" s="24"/>
      <c r="E73" s="24"/>
      <c r="F73" s="24"/>
      <c r="G73" s="24"/>
    </row>
    <row r="74" spans="1:7" x14ac:dyDescent="0.25">
      <c r="A74" s="2"/>
      <c r="B74" s="2"/>
      <c r="C74" s="2"/>
      <c r="D74" s="2"/>
      <c r="E74" s="2"/>
      <c r="F74" s="2"/>
      <c r="G74" s="2"/>
    </row>
    <row r="75" spans="1:7" ht="36.75" customHeight="1" x14ac:dyDescent="0.25">
      <c r="A75" s="2"/>
      <c r="B75" s="27" t="s">
        <v>51</v>
      </c>
      <c r="C75" s="27"/>
      <c r="D75" s="27"/>
      <c r="E75" s="27"/>
      <c r="F75" s="27"/>
      <c r="G75" s="27"/>
    </row>
    <row r="76" spans="1:7" x14ac:dyDescent="0.25">
      <c r="A76" s="2"/>
      <c r="B76" s="2"/>
      <c r="D76" s="2"/>
      <c r="E76" s="2"/>
      <c r="F76" s="2"/>
      <c r="G76" s="2"/>
    </row>
    <row r="77" spans="1:7" ht="55.5" customHeight="1" x14ac:dyDescent="0.25">
      <c r="A77" s="2"/>
      <c r="B77" s="27" t="s">
        <v>53</v>
      </c>
      <c r="C77" s="27"/>
      <c r="D77" s="27"/>
      <c r="E77" s="27"/>
      <c r="F77" s="27"/>
      <c r="G77" s="27"/>
    </row>
    <row r="78" spans="1:7" x14ac:dyDescent="0.25">
      <c r="A78" s="2"/>
      <c r="B78" s="2"/>
      <c r="D78" s="2"/>
      <c r="E78" s="2"/>
      <c r="F78" s="2"/>
      <c r="G78" s="2"/>
    </row>
    <row r="79" spans="1:7" ht="25.5" customHeight="1" x14ac:dyDescent="0.25">
      <c r="A79" s="2"/>
      <c r="B79" s="27" t="s">
        <v>52</v>
      </c>
      <c r="C79" s="27"/>
      <c r="D79" s="27"/>
      <c r="E79" s="27"/>
      <c r="F79" s="27"/>
      <c r="G79" s="27"/>
    </row>
    <row r="80" spans="1:7" x14ac:dyDescent="0.25">
      <c r="A80" s="2"/>
      <c r="B80" s="3"/>
      <c r="C80" s="2"/>
      <c r="D80" s="2"/>
      <c r="E80" s="2"/>
      <c r="F80" s="2"/>
      <c r="G80" s="2"/>
    </row>
    <row r="81" spans="1:7" ht="15" customHeight="1" x14ac:dyDescent="0.25">
      <c r="A81" s="2"/>
      <c r="B81" s="29" t="s">
        <v>36</v>
      </c>
      <c r="C81" s="29"/>
      <c r="D81" s="29"/>
      <c r="E81" s="29"/>
      <c r="F81" s="29"/>
      <c r="G81" s="29"/>
    </row>
    <row r="82" spans="1:7" x14ac:dyDescent="0.25">
      <c r="A82" s="2"/>
      <c r="B82" s="7"/>
      <c r="C82" s="2"/>
      <c r="D82" s="2"/>
      <c r="E82" s="2"/>
      <c r="F82" s="2"/>
      <c r="G82" s="2"/>
    </row>
    <row r="83" spans="1:7" x14ac:dyDescent="0.25">
      <c r="B83" s="1"/>
    </row>
    <row r="84" spans="1:7" x14ac:dyDescent="0.25">
      <c r="B84" s="1"/>
    </row>
    <row r="85" spans="1:7" x14ac:dyDescent="0.25">
      <c r="B85" s="30" t="s">
        <v>37</v>
      </c>
      <c r="C85" s="30"/>
      <c r="D85" s="30"/>
      <c r="E85" s="30"/>
      <c r="F85" s="30"/>
      <c r="G85" s="30"/>
    </row>
    <row r="86" spans="1:7" x14ac:dyDescent="0.25">
      <c r="B86" s="30" t="s">
        <v>38</v>
      </c>
      <c r="C86" s="30"/>
      <c r="D86" s="30"/>
      <c r="E86" s="30"/>
      <c r="F86" s="30"/>
      <c r="G86" s="30"/>
    </row>
    <row r="87" spans="1:7" x14ac:dyDescent="0.25">
      <c r="B87" s="31" t="s">
        <v>39</v>
      </c>
      <c r="C87" s="31"/>
      <c r="D87" s="31"/>
      <c r="E87" s="31"/>
      <c r="F87" s="31"/>
      <c r="G87" s="31"/>
    </row>
  </sheetData>
  <sheetProtection algorithmName="SHA-512" hashValue="AV6dUj62qGD6oPVmderInyx+IYVs3+zjjNG6B8j353yLWLQ+ilg2ofKJudrMf6+HUvPoB9fbVAUER6zuYzmDqQ==" saltValue="nKoWWNxG8JuZPP7714pWAg==" spinCount="100000" sheet="1" objects="1" scenarios="1"/>
  <mergeCells count="31">
    <mergeCell ref="B79:G79"/>
    <mergeCell ref="B81:G81"/>
    <mergeCell ref="B85:G85"/>
    <mergeCell ref="B86:G86"/>
    <mergeCell ref="B87:G87"/>
    <mergeCell ref="B77:G77"/>
    <mergeCell ref="B18:G18"/>
    <mergeCell ref="B51:G51"/>
    <mergeCell ref="B53:G53"/>
    <mergeCell ref="B55:G55"/>
    <mergeCell ref="B56:G56"/>
    <mergeCell ref="B58:G58"/>
    <mergeCell ref="B62:G62"/>
    <mergeCell ref="B64:G64"/>
    <mergeCell ref="B65:G65"/>
    <mergeCell ref="B67:G67"/>
    <mergeCell ref="B69:G69"/>
    <mergeCell ref="B71:G71"/>
    <mergeCell ref="B73:G73"/>
    <mergeCell ref="B75:G75"/>
    <mergeCell ref="B60:G60"/>
    <mergeCell ref="B4:G4"/>
    <mergeCell ref="B6:G6"/>
    <mergeCell ref="B7:G7"/>
    <mergeCell ref="B9:G9"/>
    <mergeCell ref="B11:G11"/>
    <mergeCell ref="B2:G2"/>
    <mergeCell ref="B12:G12"/>
    <mergeCell ref="B13:G13"/>
    <mergeCell ref="B14:G14"/>
    <mergeCell ref="B15:G15"/>
  </mergeCells>
  <pageMargins left="0.25" right="0.25" top="0.75" bottom="0.75" header="0.3" footer="0.3"/>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3157BE33B390F498D087A0852654C86" ma:contentTypeVersion="17" ma:contentTypeDescription="Crie um novo documento." ma:contentTypeScope="" ma:versionID="5d663b92e69a1c5d0076a9aff203452b">
  <xsd:schema xmlns:xsd="http://www.w3.org/2001/XMLSchema" xmlns:xs="http://www.w3.org/2001/XMLSchema" xmlns:p="http://schemas.microsoft.com/office/2006/metadata/properties" xmlns:ns1="http://schemas.microsoft.com/sharepoint/v3" xmlns:ns2="30e5b6e8-176a-4c1e-b76a-06c0039689ae" xmlns:ns3="8f36ac4e-0087-47df-bda7-82429442a9bc" targetNamespace="http://schemas.microsoft.com/office/2006/metadata/properties" ma:root="true" ma:fieldsID="0acb9f7f905ab65904993992efcdfed5" ns1:_="" ns2:_="" ns3:_="">
    <xsd:import namespace="http://schemas.microsoft.com/sharepoint/v3"/>
    <xsd:import namespace="30e5b6e8-176a-4c1e-b76a-06c0039689ae"/>
    <xsd:import namespace="8f36ac4e-0087-47df-bda7-82429442a9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BillingMetadata" minOccurs="0"/>
                <xsd:element ref="ns2:MediaServiceOCR" minOccurs="0"/>
                <xsd:element ref="ns2:Data_x002f_Hor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Propriedades da Política de Conformidade Unificada" ma:hidden="true" ma:internalName="_ip_UnifiedCompliancePolicyProperties">
      <xsd:simpleType>
        <xsd:restriction base="dms:Note"/>
      </xsd:simpleType>
    </xsd:element>
    <xsd:element name="_ip_UnifiedCompliancePolicyUIAction" ma:index="12"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e5b6e8-176a-4c1e-b76a-06c0039689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element name="Data_x002f_Hora" ma:index="23" nillable="true" ma:displayName="Data/Hora" ma:format="DateOnly" ma:internalName="Data_x002f_Hor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f36ac4e-0087-47df-bda7-82429442a9b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0c026ff9-af56-4e2a-8b69-c4eb45a8ee21}" ma:internalName="TaxCatchAll" ma:showField="CatchAllData" ma:web="8f36ac4e-0087-47df-bda7-82429442a9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8f36ac4e-0087-47df-bda7-82429442a9bc" xsi:nil="true"/>
    <lcf76f155ced4ddcb4097134ff3c332f xmlns="30e5b6e8-176a-4c1e-b76a-06c0039689ae">
      <Terms xmlns="http://schemas.microsoft.com/office/infopath/2007/PartnerControls"/>
    </lcf76f155ced4ddcb4097134ff3c332f>
    <Data_x002f_Hora xmlns="30e5b6e8-176a-4c1e-b76a-06c0039689ae" xsi:nil="true"/>
  </documentManagement>
</p:properties>
</file>

<file path=customXml/itemProps1.xml><?xml version="1.0" encoding="utf-8"?>
<ds:datastoreItem xmlns:ds="http://schemas.openxmlformats.org/officeDocument/2006/customXml" ds:itemID="{4DE451A9-D43F-4111-9C1C-34C2104FD4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0e5b6e8-176a-4c1e-b76a-06c0039689ae"/>
    <ds:schemaRef ds:uri="8f36ac4e-0087-47df-bda7-82429442a9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77618F-D3A1-4C06-9CFA-C31A9EEDA307}">
  <ds:schemaRefs>
    <ds:schemaRef ds:uri="http://schemas.microsoft.com/sharepoint/v3/contenttype/forms"/>
  </ds:schemaRefs>
</ds:datastoreItem>
</file>

<file path=customXml/itemProps3.xml><?xml version="1.0" encoding="utf-8"?>
<ds:datastoreItem xmlns:ds="http://schemas.openxmlformats.org/officeDocument/2006/customXml" ds:itemID="{C92AFCCB-2D0F-4625-AC33-27831CD1F05F}">
  <ds:schemaRefs>
    <ds:schemaRef ds:uri="http://schemas.microsoft.com/office/2006/metadata/properties"/>
    <ds:schemaRef ds:uri="http://schemas.microsoft.com/office/infopath/2007/PartnerControls"/>
    <ds:schemaRef ds:uri="http://schemas.microsoft.com/sharepoint/v3"/>
    <ds:schemaRef ds:uri="8f36ac4e-0087-47df-bda7-82429442a9bc"/>
    <ds:schemaRef ds:uri="30e5b6e8-176a-4c1e-b76a-06c0039689a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Caixa Economica Federal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Cinthya Fernanda R de Oliveira Fusa</dc:creator>
  <cp:lastModifiedBy>Cinthya Fernanda R de Oliveira Fusa</cp:lastModifiedBy>
  <cp:lastPrinted>2026-06-08T18:51:04Z</cp:lastPrinted>
  <dcterms:created xsi:type="dcterms:W3CDTF">2026-06-08T16:40:40Z</dcterms:created>
  <dcterms:modified xsi:type="dcterms:W3CDTF">2026-06-09T13:03:49Z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2026-06-08T17:36:16Z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cbae4907-959c-482b-9190-4b33b09347d4</vt:lpwstr>
  </property>
  <property fmtid="{D5CDD505-2E9C-101B-9397-08002B2CF9AE}" pid="8" name="MSIP_Label_fde7aacd-7cc4-4c31-9e6f-7ef306428f09_ContentBits">
    <vt:lpwstr>1</vt:lpwstr>
  </property>
  <property fmtid="{D5CDD505-2E9C-101B-9397-08002B2CF9AE}" pid="9" name="ContentTypeId">
    <vt:lpwstr>0x010100E3157BE33B390F498D087A0852654C86</vt:lpwstr>
  </property>
  <property fmtid="{D5CDD505-2E9C-101B-9397-08002B2CF9AE}" pid="10" name="MediaServiceImageTags">
    <vt:lpwstr/>
  </property>
</Properties>
</file>